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57" i="8" l="1"/>
  <c r="I44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50" i="8"/>
  <c r="I51" i="8"/>
  <c r="I52" i="8"/>
  <c r="I53" i="8"/>
  <c r="I54" i="8"/>
  <c r="I55" i="8"/>
  <c r="I56" i="8"/>
  <c r="H50" i="8"/>
  <c r="H51" i="8"/>
  <c r="H52" i="8"/>
  <c r="H53" i="8"/>
  <c r="H54" i="8"/>
  <c r="H55" i="8"/>
  <c r="H56" i="8"/>
  <c r="I49" i="8"/>
  <c r="H49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I18" i="8"/>
  <c r="H18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I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7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8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5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5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6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6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<sst xmlns="http://schemas.openxmlformats.org/spreadsheetml/2006/main" count="143" uniqueCount="114">
  <si>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</si>
  <si>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</si>
  <si>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</si>
  <si>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</si>
  <si>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</si>
  <si>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</si>
  <si>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</si>
  <si>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</si>
  <si>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</si>
  <si>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</si>
  <si>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</si>
  <si>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</si>
  <si>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</si>
  <si>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</si>
  <si>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</si>
  <si>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НФС-2 (инв.№185)</t>
  </si>
  <si>
    <t>Капитальный ремонт внутренних помещений здания насосной станции 1 подъёма</t>
  </si>
  <si>
    <t>к Локальной смете № СКС-2023-В-3-64</t>
  </si>
  <si>
    <t>ДВ № 122/23</t>
  </si>
  <si>
    <t>Составил:______________А.И.Голоева</t>
  </si>
  <si>
    <t>Проверил:______________Е.Г.Зелих</t>
  </si>
  <si>
    <t>Ресурсы подрядчика</t>
  </si>
  <si>
    <t xml:space="preserve">          Материалы</t>
  </si>
  <si>
    <t>01.7.03.01-0001</t>
  </si>
  <si>
    <t>Вода...</t>
  </si>
  <si>
    <t>м3</t>
  </si>
  <si>
    <t>01.7.03.04-0001</t>
  </si>
  <si>
    <t>Электроэнергия</t>
  </si>
  <si>
    <t>кВт-ч</t>
  </si>
  <si>
    <t>01.7.06.14-0034</t>
  </si>
  <si>
    <t>Лента полимерная (фторопластовая) для сварки линолеума</t>
  </si>
  <si>
    <t>100 м</t>
  </si>
  <si>
    <t>01.7.07.08-0003</t>
  </si>
  <si>
    <t>Мыло хозяйственное твердое 72%</t>
  </si>
  <si>
    <t>шт</t>
  </si>
  <si>
    <t>01.7.08.04-0003</t>
  </si>
  <si>
    <t>Мел природный молотый</t>
  </si>
  <si>
    <t>т</t>
  </si>
  <si>
    <t>01.7.15.04-0048</t>
  </si>
  <si>
    <t>Винты самонарезающие, остроконечные, длина 35 мм</t>
  </si>
  <si>
    <t>100 шт</t>
  </si>
  <si>
    <t>01.7.15.06-0111</t>
  </si>
  <si>
    <t>Гвозди строительные</t>
  </si>
  <si>
    <t>01.7.15.07-0021</t>
  </si>
  <si>
    <t>Дюбели распорные полиэтиленовые, размер 6х30 мм</t>
  </si>
  <si>
    <t>1000 шт</t>
  </si>
  <si>
    <t>01.7.15.14-0164</t>
  </si>
  <si>
    <t>Шурупы с полукруглой головкой 3,5х35 мм</t>
  </si>
  <si>
    <t>01.7.17.11-0011</t>
  </si>
  <si>
    <t>Шкурка шлифовальная двухслойная с зернистостью 40-25</t>
  </si>
  <si>
    <t>м2</t>
  </si>
  <si>
    <t>01.7.20.08-0051</t>
  </si>
  <si>
    <t>Ветошь...</t>
  </si>
  <si>
    <t>кг</t>
  </si>
  <si>
    <t>02.4.03.02-0001</t>
  </si>
  <si>
    <t>Щебень пористый из металлургического шлака М 600, фракция 5-10 мм</t>
  </si>
  <si>
    <t>04.3.01.07-0011</t>
  </si>
  <si>
    <t>Раствор готовый отделочный тяжелый, известковый, состав 1:2</t>
  </si>
  <si>
    <t>04.3.02.09-0102</t>
  </si>
  <si>
    <t>Смеси сухие водостойкие для затирки межплиточных швов шириной 1-6 мм (различная цветовая гамма)</t>
  </si>
  <si>
    <t>08.1.02.25-0031</t>
  </si>
  <si>
    <t>Ерш металлический строительный</t>
  </si>
  <si>
    <t>11.1.03.06-0087</t>
  </si>
  <si>
    <t>Доска обрезная, хвойных пород, ширина 75-150 мм, толщина 25 мм, длина 4-6,5 м, сорт III</t>
  </si>
  <si>
    <t>11.1.03.06-0091</t>
  </si>
  <si>
    <t>Доска обрезная, хвойных пород, ширина 75-150 мм, толщина 32-40 мм, длина 4-6,5 м, сорт III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</si>
  <si>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</si>
  <si>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</si>
  <si>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</si>
  <si>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</si>
  <si>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</si>
  <si>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</si>
  <si>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</si>
  <si>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</si>
  <si>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</si>
  <si>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</si>
  <si>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14.1.03.02-0201</t>
  </si>
  <si>
    <t>Клей малярный жидкий</t>
  </si>
  <si>
    <t>14.1.06.02-1002</t>
  </si>
  <si>
    <t>Клей плиточный</t>
  </si>
  <si>
    <t>14.5.01.10-0003</t>
  </si>
  <si>
    <t>Пена монтажная</t>
  </si>
  <si>
    <t>л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</si>
  <si>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</si>
  <si>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</si>
  <si>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14.5.11.01-0001</t>
  </si>
  <si>
    <t>Шпатлевка клеевая</t>
  </si>
  <si>
    <t>ТЦ_11.1.01.10_63_6318006238_06.07.2023_02</t>
  </si>
  <si>
    <t>Наличник (1шт.=2,17м)</t>
  </si>
  <si>
    <t>ТЦ_11.2.02.01_63_6318006238_06.07.2023_02</t>
  </si>
  <si>
    <t>к-т</t>
  </si>
  <si>
    <t xml:space="preserve">   - Дверь КАПЕЛЬ ДГ21-7 гладкая с коробом, ручкой, двумя петлями, замком,цилиндром и накладкой, решеткой (Цена:11865+269,6+71,5+71,5+367,58+364+213,6+205,73=13428,51)</t>
  </si>
  <si>
    <t xml:space="preserve">   - Дверь КАПЕЛЬ ДГ21-8 гладкая с коробом, ручкой, двумя петлями, замком,цилиндром и накладкой, решеткой (Цена:11865+269,6+71,5+71,5+367,58+364+213,6+205,73=13428,51)</t>
  </si>
  <si>
    <t>ТЦ_11.2.02.01_63_6318011693_06.07.2023_02</t>
  </si>
  <si>
    <t>Дверь однопольная глухая ДГ 21-9 Финская серая с четвертью + ручка+цилиндр+замок</t>
  </si>
  <si>
    <t>компл</t>
  </si>
  <si>
    <t>ФССЦ-01.6.03.04-0122</t>
  </si>
  <si>
    <t>Линолеум коммерческий гомогенный: "ТАРКЕТТ iQ OPTIMA" (толщина 2 мм, класс 34/43, пож. безопасность Г4, В3, РП1, Д2, Т2)</t>
  </si>
  <si>
    <t>ФССЦ-04.3.01.09-0015</t>
  </si>
  <si>
    <t>Раствор готовый кладочный, цементный, М150</t>
  </si>
  <si>
    <t>ФССЦ-06.2.02.01-1002</t>
  </si>
  <si>
    <t>Плитка керамическая глазурованная для полов гладкая, декорированная методом набрызгивания, толщина 8 мм, размер 300х300 мм (прим. плитка керамическая,  размер 300*300*7 мм)</t>
  </si>
  <si>
    <t>ФССЦ-11.2.11.04-0049</t>
  </si>
  <si>
    <t>Фанера общего назначения из шпона лиственных пород водостойкая, ФК, сорт II/IV, толщина 8 мм</t>
  </si>
  <si>
    <t>ФССЦ-11.3.03.06-0001</t>
  </si>
  <si>
    <t>Плинтус для полов из ПВХ, размер 19х48 мм</t>
  </si>
  <si>
    <t>м</t>
  </si>
  <si>
    <t>ФССЦ-14.3.01.03-0001</t>
  </si>
  <si>
    <t>Состав грунтовочный глубокого проникновения (Бетоноконтакт)</t>
  </si>
  <si>
    <t>ФССЦ-14.3.02.01-0371</t>
  </si>
  <si>
    <t>Краска водно-дисперсионная ВД-АК-111 белая</t>
  </si>
  <si>
    <t>ФССЦ-14.4.02.04-0120</t>
  </si>
  <si>
    <t>Краска для внутренних работ МА-025, синяя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</si>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</sst>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5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12" applyFo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62"/>
  <sheetViews>
    <sheetView showGridLines="0" tabSelected="1" topLeftCell="A54" zoomScaleNormal="100" zoomScaleSheetLayoutView="100" workbookViewId="0">
      <selection activeCell="I18" sqref="I18:I57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.88671875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1</v>
      </c>
      <c r="B1" s="2" t="s">
        <v>15</v>
      </c>
    </row>
    <row r="2" spans="1:9" ht="16.5" customHeight="1" x14ac:dyDescent="0.2">
      <c r="A2" s="1" t="s">
        <v>2</v>
      </c>
      <c r="B2" s="2" t="s">
        <v>16</v>
      </c>
    </row>
    <row r="4" spans="1:9" ht="16.2" x14ac:dyDescent="0.3">
      <c r="D4" s="6" t="s">
        <v>4</v>
      </c>
    </row>
    <row r="5" spans="1:9" ht="18" customHeight="1" x14ac:dyDescent="0.2">
      <c r="C5" s="5"/>
      <c r="D5" s="7" t="s">
        <v>17</v>
      </c>
    </row>
    <row r="6" spans="1:9" ht="12.6" x14ac:dyDescent="0.2">
      <c r="B6" s="8"/>
      <c r="C6" s="9"/>
      <c r="I6" s="16"/>
    </row>
    <row r="7" spans="1:9" ht="12.6" x14ac:dyDescent="0.2">
      <c r="A7" s="1" t="s">
        <v>0</v>
      </c>
      <c r="B7" s="2" t="s">
        <v>18</v>
      </c>
      <c r="I7" s="17"/>
    </row>
    <row r="8" spans="1:9" ht="12.6" x14ac:dyDescent="0.2">
      <c r="B8" s="2"/>
      <c r="E8" s="15"/>
      <c r="F8" s="15"/>
      <c r="G8" s="15"/>
      <c r="I8" s="17"/>
    </row>
    <row r="9" spans="1:9" ht="12.6" x14ac:dyDescent="0.2">
      <c r="B9" s="2"/>
      <c r="I9" s="17"/>
    </row>
    <row r="10" spans="1:9" ht="12.6" x14ac:dyDescent="0.2">
      <c r="B10" s="10"/>
      <c r="I10" s="17"/>
    </row>
    <row r="11" spans="1:9" ht="5.25" customHeight="1" x14ac:dyDescent="0.2">
      <c r="B11" s="10"/>
    </row>
    <row r="12" spans="1:9" s="3" customFormat="1" ht="18.75" customHeight="1" x14ac:dyDescent="0.2">
      <c r="A12" s="18" t="s">
        <v>11</v>
      </c>
      <c r="B12" s="20" t="s">
        <v>3</v>
      </c>
      <c r="C12" s="18" t="s">
        <v>12</v>
      </c>
      <c r="D12" s="18" t="s">
        <v>13</v>
      </c>
      <c r="E12" s="18" t="s">
        <v>5</v>
      </c>
      <c r="F12" s="23" t="s">
        <v>6</v>
      </c>
      <c r="G12" s="24"/>
      <c r="H12" s="24"/>
      <c r="I12" s="25"/>
    </row>
    <row r="13" spans="1:9" s="3" customFormat="1" ht="33" customHeight="1" x14ac:dyDescent="0.2">
      <c r="A13" s="19"/>
      <c r="B13" s="21"/>
      <c r="C13" s="19"/>
      <c r="D13" s="19"/>
      <c r="E13" s="19"/>
      <c r="F13" s="22" t="s">
        <v>7</v>
      </c>
      <c r="G13" s="22"/>
      <c r="H13" s="22" t="s">
        <v>8</v>
      </c>
      <c r="I13" s="22"/>
    </row>
    <row r="14" spans="1:9" s="3" customFormat="1" ht="16.5" customHeight="1" x14ac:dyDescent="0.2">
      <c r="A14" s="29"/>
      <c r="B14" s="30"/>
      <c r="C14" s="29"/>
      <c r="D14" s="29"/>
      <c r="E14" s="29"/>
      <c r="F14" s="11" t="s">
        <v>9</v>
      </c>
      <c r="G14" s="11" t="s">
        <v>10</v>
      </c>
      <c r="H14" s="11" t="s">
        <v>9</v>
      </c>
      <c r="I14" s="11" t="s">
        <v>10</v>
      </c>
    </row>
    <row r="15" spans="1:9" s="3" customFormat="1" ht="12.6" x14ac:dyDescent="0.2">
      <c r="A15" s="26">
        <v>1</v>
      </c>
      <c r="B15" s="27" t="s">
        <v>14</v>
      </c>
      <c r="C15" s="26">
        <v>3</v>
      </c>
      <c r="D15" s="26">
        <v>4</v>
      </c>
      <c r="E15" s="26">
        <v>5</v>
      </c>
      <c r="F15" s="28">
        <v>6</v>
      </c>
      <c r="G15" s="28">
        <v>7</v>
      </c>
      <c r="H15" s="28">
        <v>8</v>
      </c>
      <c r="I15" s="28">
        <v>9</v>
      </c>
    </row>
    <row r="16" spans="1:9" ht="18.45" customHeight="1" x14ac:dyDescent="0.2">
      <c r="A16" s="31" t="s">
        <v>21</v>
      </c>
      <c r="B16" s="32"/>
      <c r="C16" s="32"/>
      <c r="D16" s="32"/>
      <c r="E16" s="32"/>
      <c r="F16" s="32"/>
      <c r="G16" s="32"/>
      <c r="H16" s="32"/>
      <c r="I16" s="32"/>
    </row>
    <row r="17" spans="1:9" ht="18.45" customHeight="1" x14ac:dyDescent="0.2">
      <c r="A17" s="31" t="s">
        <v>22</v>
      </c>
      <c r="B17" s="32"/>
      <c r="C17" s="32"/>
      <c r="D17" s="32"/>
      <c r="E17" s="32"/>
      <c r="F17" s="32"/>
      <c r="G17" s="32"/>
      <c r="H17" s="32"/>
      <c r="I17" s="32"/>
    </row>
    <row r="18" spans="1:9" ht="22.8" x14ac:dyDescent="0.2">
      <c r="A18" s="33">
        <v>1</v>
      </c>
      <c r="B18" s="34" t="s">
        <v>23</v>
      </c>
      <c r="C18" s="33" t="s">
        <v>24</v>
      </c>
      <c r="D18" s="35" t="s">
        <v>25</v>
      </c>
      <c r="E18" s="35">
        <v>3.7115999999999998</v>
      </c>
      <c r="F18" s="36">
        <v>2.44</v>
      </c>
      <c r="G18" s="36">
        <v>9.0500000000000007</v>
      </c>
      <c r="H18" s="43">
        <f>F18*8.34</f>
        <v>20.349599999999999</v>
      </c>
      <c r="I18" s="43">
        <f>G18*8.34</f>
        <v>75.477000000000004</v>
      </c>
    </row>
    <row r="19" spans="1:9" ht="22.8" x14ac:dyDescent="0.2">
      <c r="A19" s="33">
        <v>2</v>
      </c>
      <c r="B19" s="34" t="s">
        <v>26</v>
      </c>
      <c r="C19" s="33" t="s">
        <v>27</v>
      </c>
      <c r="D19" s="35" t="s">
        <v>28</v>
      </c>
      <c r="E19" s="35">
        <v>0.76849999999999996</v>
      </c>
      <c r="F19" s="36">
        <v>0.4</v>
      </c>
      <c r="G19" s="36">
        <v>0.31</v>
      </c>
      <c r="H19" s="43">
        <f t="shared" ref="H19:H44" si="0">F19*8.34</f>
        <v>3.3360000000000003</v>
      </c>
      <c r="I19" s="43">
        <f t="shared" ref="I19:I44" si="1">G19*8.34</f>
        <v>2.5853999999999999</v>
      </c>
    </row>
    <row r="20" spans="1:9" ht="22.8" x14ac:dyDescent="0.2">
      <c r="A20" s="33">
        <v>3</v>
      </c>
      <c r="B20" s="34" t="s">
        <v>29</v>
      </c>
      <c r="C20" s="33" t="s">
        <v>30</v>
      </c>
      <c r="D20" s="35" t="s">
        <v>31</v>
      </c>
      <c r="E20" s="35">
        <v>0.19719999999999999</v>
      </c>
      <c r="F20" s="36">
        <v>99.4</v>
      </c>
      <c r="G20" s="36">
        <v>19.600000000000001</v>
      </c>
      <c r="H20" s="43">
        <f t="shared" si="0"/>
        <v>828.99599999999998</v>
      </c>
      <c r="I20" s="43">
        <f t="shared" si="1"/>
        <v>163.464</v>
      </c>
    </row>
    <row r="21" spans="1:9" ht="22.8" x14ac:dyDescent="0.2">
      <c r="A21" s="33">
        <v>4</v>
      </c>
      <c r="B21" s="34" t="s">
        <v>32</v>
      </c>
      <c r="C21" s="33" t="s">
        <v>33</v>
      </c>
      <c r="D21" s="35" t="s">
        <v>34</v>
      </c>
      <c r="E21" s="35">
        <v>5.4314999999999998</v>
      </c>
      <c r="F21" s="36">
        <v>4.5</v>
      </c>
      <c r="G21" s="36">
        <v>24.46</v>
      </c>
      <c r="H21" s="43">
        <f t="shared" si="0"/>
        <v>37.53</v>
      </c>
      <c r="I21" s="43">
        <f t="shared" si="1"/>
        <v>203.99639999999999</v>
      </c>
    </row>
    <row r="22" spans="1:9" ht="22.8" x14ac:dyDescent="0.2">
      <c r="A22" s="33">
        <v>5</v>
      </c>
      <c r="B22" s="34" t="s">
        <v>35</v>
      </c>
      <c r="C22" s="33" t="s">
        <v>36</v>
      </c>
      <c r="D22" s="35" t="s">
        <v>37</v>
      </c>
      <c r="E22" s="35">
        <v>2.7157500000000001E-2</v>
      </c>
      <c r="F22" s="36">
        <v>586.47</v>
      </c>
      <c r="G22" s="36">
        <v>15.93</v>
      </c>
      <c r="H22" s="43">
        <f t="shared" si="0"/>
        <v>4891.1598000000004</v>
      </c>
      <c r="I22" s="43">
        <f t="shared" si="1"/>
        <v>132.8562</v>
      </c>
    </row>
    <row r="23" spans="1:9" ht="22.8" x14ac:dyDescent="0.2">
      <c r="A23" s="33">
        <v>6</v>
      </c>
      <c r="B23" s="34" t="s">
        <v>38</v>
      </c>
      <c r="C23" s="33" t="s">
        <v>39</v>
      </c>
      <c r="D23" s="35" t="s">
        <v>40</v>
      </c>
      <c r="E23" s="35">
        <v>0.47339999999999999</v>
      </c>
      <c r="F23" s="36">
        <v>12</v>
      </c>
      <c r="G23" s="36">
        <v>5.68</v>
      </c>
      <c r="H23" s="43">
        <f t="shared" si="0"/>
        <v>100.08</v>
      </c>
      <c r="I23" s="43">
        <f t="shared" si="1"/>
        <v>47.371199999999995</v>
      </c>
    </row>
    <row r="24" spans="1:9" ht="22.8" x14ac:dyDescent="0.2">
      <c r="A24" s="33">
        <v>7</v>
      </c>
      <c r="B24" s="34" t="s">
        <v>41</v>
      </c>
      <c r="C24" s="33" t="s">
        <v>42</v>
      </c>
      <c r="D24" s="35" t="s">
        <v>37</v>
      </c>
      <c r="E24" s="35">
        <v>9.990000000000001E-4</v>
      </c>
      <c r="F24" s="36">
        <v>11978</v>
      </c>
      <c r="G24" s="36">
        <v>11.97</v>
      </c>
      <c r="H24" s="43">
        <f t="shared" si="0"/>
        <v>99896.52</v>
      </c>
      <c r="I24" s="43">
        <f t="shared" si="1"/>
        <v>99.829800000000006</v>
      </c>
    </row>
    <row r="25" spans="1:9" ht="22.8" x14ac:dyDescent="0.2">
      <c r="A25" s="33">
        <v>8</v>
      </c>
      <c r="B25" s="34" t="s">
        <v>43</v>
      </c>
      <c r="C25" s="33" t="s">
        <v>44</v>
      </c>
      <c r="D25" s="35" t="s">
        <v>45</v>
      </c>
      <c r="E25" s="35">
        <v>4.734E-2</v>
      </c>
      <c r="F25" s="36">
        <v>160</v>
      </c>
      <c r="G25" s="36">
        <v>7.57</v>
      </c>
      <c r="H25" s="43">
        <f t="shared" si="0"/>
        <v>1334.4</v>
      </c>
      <c r="I25" s="43">
        <f t="shared" si="1"/>
        <v>63.133800000000001</v>
      </c>
    </row>
    <row r="26" spans="1:9" ht="22.8" x14ac:dyDescent="0.2">
      <c r="A26" s="33">
        <v>9</v>
      </c>
      <c r="B26" s="34" t="s">
        <v>46</v>
      </c>
      <c r="C26" s="33" t="s">
        <v>47</v>
      </c>
      <c r="D26" s="35" t="s">
        <v>37</v>
      </c>
      <c r="E26" s="35">
        <v>5.22E-4</v>
      </c>
      <c r="F26" s="36">
        <v>16974</v>
      </c>
      <c r="G26" s="36">
        <v>8.86</v>
      </c>
      <c r="H26" s="43">
        <f t="shared" si="0"/>
        <v>141563.16</v>
      </c>
      <c r="I26" s="43">
        <f t="shared" si="1"/>
        <v>73.892399999999995</v>
      </c>
    </row>
    <row r="27" spans="1:9" ht="22.8" x14ac:dyDescent="0.2">
      <c r="A27" s="33">
        <v>10</v>
      </c>
      <c r="B27" s="34" t="s">
        <v>48</v>
      </c>
      <c r="C27" s="33" t="s">
        <v>49</v>
      </c>
      <c r="D27" s="35" t="s">
        <v>50</v>
      </c>
      <c r="E27" s="35">
        <v>2.0821000000000001</v>
      </c>
      <c r="F27" s="36">
        <v>72.319999999999993</v>
      </c>
      <c r="G27" s="36">
        <v>150.57</v>
      </c>
      <c r="H27" s="43">
        <f t="shared" si="0"/>
        <v>603.14879999999994</v>
      </c>
      <c r="I27" s="43">
        <f t="shared" si="1"/>
        <v>1255.7538</v>
      </c>
    </row>
    <row r="28" spans="1:9" ht="22.8" x14ac:dyDescent="0.2">
      <c r="A28" s="33">
        <v>11</v>
      </c>
      <c r="B28" s="34" t="s">
        <v>51</v>
      </c>
      <c r="C28" s="33" t="s">
        <v>52</v>
      </c>
      <c r="D28" s="35" t="s">
        <v>53</v>
      </c>
      <c r="E28" s="35">
        <v>0.80574000000000001</v>
      </c>
      <c r="F28" s="36">
        <v>1.82</v>
      </c>
      <c r="G28" s="36">
        <v>1.47</v>
      </c>
      <c r="H28" s="43">
        <f t="shared" si="0"/>
        <v>15.178800000000001</v>
      </c>
      <c r="I28" s="43">
        <f t="shared" si="1"/>
        <v>12.2598</v>
      </c>
    </row>
    <row r="29" spans="1:9" ht="22.8" x14ac:dyDescent="0.2">
      <c r="A29" s="33">
        <v>12</v>
      </c>
      <c r="B29" s="34" t="s">
        <v>54</v>
      </c>
      <c r="C29" s="33" t="s">
        <v>55</v>
      </c>
      <c r="D29" s="35" t="s">
        <v>25</v>
      </c>
      <c r="E29" s="35">
        <v>6.4691999999999996E-3</v>
      </c>
      <c r="F29" s="36">
        <v>74.58</v>
      </c>
      <c r="G29" s="36">
        <v>0.48</v>
      </c>
      <c r="H29" s="43">
        <f t="shared" si="0"/>
        <v>621.99720000000002</v>
      </c>
      <c r="I29" s="43">
        <f t="shared" si="1"/>
        <v>4.0031999999999996</v>
      </c>
    </row>
    <row r="30" spans="1:9" ht="22.8" x14ac:dyDescent="0.2">
      <c r="A30" s="33">
        <v>13</v>
      </c>
      <c r="B30" s="34" t="s">
        <v>56</v>
      </c>
      <c r="C30" s="33" t="s">
        <v>57</v>
      </c>
      <c r="D30" s="35" t="s">
        <v>25</v>
      </c>
      <c r="E30" s="35">
        <v>7.0664999999999999E-3</v>
      </c>
      <c r="F30" s="36">
        <v>458</v>
      </c>
      <c r="G30" s="36">
        <v>3.23</v>
      </c>
      <c r="H30" s="43">
        <f t="shared" si="0"/>
        <v>3819.72</v>
      </c>
      <c r="I30" s="43">
        <f t="shared" si="1"/>
        <v>26.938199999999998</v>
      </c>
    </row>
    <row r="31" spans="1:9" ht="34.200000000000003" x14ac:dyDescent="0.2">
      <c r="A31" s="33">
        <v>14</v>
      </c>
      <c r="B31" s="34" t="s">
        <v>58</v>
      </c>
      <c r="C31" s="33" t="s">
        <v>59</v>
      </c>
      <c r="D31" s="35" t="s">
        <v>37</v>
      </c>
      <c r="E31" s="35">
        <v>4.8000000000000001E-2</v>
      </c>
      <c r="F31" s="36">
        <v>6513</v>
      </c>
      <c r="G31" s="36">
        <v>312.63</v>
      </c>
      <c r="H31" s="43">
        <f t="shared" si="0"/>
        <v>54318.42</v>
      </c>
      <c r="I31" s="43">
        <f t="shared" si="1"/>
        <v>2607.3341999999998</v>
      </c>
    </row>
    <row r="32" spans="1:9" ht="22.8" x14ac:dyDescent="0.2">
      <c r="A32" s="33">
        <v>15</v>
      </c>
      <c r="B32" s="34" t="s">
        <v>60</v>
      </c>
      <c r="C32" s="33" t="s">
        <v>61</v>
      </c>
      <c r="D32" s="35" t="s">
        <v>53</v>
      </c>
      <c r="E32" s="35">
        <v>2.5237500000000002</v>
      </c>
      <c r="F32" s="36">
        <v>10.26</v>
      </c>
      <c r="G32" s="36">
        <v>25.89</v>
      </c>
      <c r="H32" s="43">
        <f t="shared" si="0"/>
        <v>85.568399999999997</v>
      </c>
      <c r="I32" s="43">
        <f t="shared" si="1"/>
        <v>215.92259999999999</v>
      </c>
    </row>
    <row r="33" spans="1:9" ht="34.200000000000003" x14ac:dyDescent="0.2">
      <c r="A33" s="33">
        <v>16</v>
      </c>
      <c r="B33" s="34" t="s">
        <v>62</v>
      </c>
      <c r="C33" s="33" t="s">
        <v>63</v>
      </c>
      <c r="D33" s="35" t="s">
        <v>25</v>
      </c>
      <c r="E33" s="35">
        <v>5.3839999999999999E-3</v>
      </c>
      <c r="F33" s="36">
        <v>1100</v>
      </c>
      <c r="G33" s="36">
        <v>5.92</v>
      </c>
      <c r="H33" s="43">
        <f t="shared" si="0"/>
        <v>9174</v>
      </c>
      <c r="I33" s="43">
        <f t="shared" si="1"/>
        <v>49.372799999999998</v>
      </c>
    </row>
    <row r="34" spans="1:9" ht="34.200000000000003" x14ac:dyDescent="0.2">
      <c r="A34" s="33">
        <v>17</v>
      </c>
      <c r="B34" s="34" t="s">
        <v>64</v>
      </c>
      <c r="C34" s="33" t="s">
        <v>65</v>
      </c>
      <c r="D34" s="35" t="s">
        <v>25</v>
      </c>
      <c r="E34" s="35">
        <v>0.21</v>
      </c>
      <c r="F34" s="36">
        <v>1155</v>
      </c>
      <c r="G34" s="36">
        <v>242.55</v>
      </c>
      <c r="H34" s="43">
        <f t="shared" si="0"/>
        <v>9632.7000000000007</v>
      </c>
      <c r="I34" s="43">
        <f t="shared" si="1"/>
        <v>2022.867</v>
      </c>
    </row>
    <row r="35" spans="1:9" ht="22.8" x14ac:dyDescent="0.2">
      <c r="A35" s="33">
        <v>18</v>
      </c>
      <c r="B35" s="34" t="s">
        <v>66</v>
      </c>
      <c r="C35" s="33" t="s">
        <v>67</v>
      </c>
      <c r="D35" s="35" t="s">
        <v>40</v>
      </c>
      <c r="E35" s="35">
        <v>1.44E-2</v>
      </c>
      <c r="F35" s="36">
        <v>63</v>
      </c>
      <c r="G35" s="36">
        <v>0.91</v>
      </c>
      <c r="H35" s="43">
        <f t="shared" si="0"/>
        <v>525.41999999999996</v>
      </c>
      <c r="I35" s="43">
        <f t="shared" si="1"/>
        <v>7.5894000000000004</v>
      </c>
    </row>
    <row r="36" spans="1:9" ht="22.8" x14ac:dyDescent="0.2">
      <c r="A36" s="33">
        <v>19</v>
      </c>
      <c r="B36" s="34" t="s">
        <v>68</v>
      </c>
      <c r="C36" s="33" t="s">
        <v>69</v>
      </c>
      <c r="D36" s="35" t="s">
        <v>40</v>
      </c>
      <c r="E36" s="35">
        <v>1.44E-2</v>
      </c>
      <c r="F36" s="36">
        <v>63</v>
      </c>
      <c r="G36" s="36">
        <v>0.91</v>
      </c>
      <c r="H36" s="43">
        <f t="shared" si="0"/>
        <v>525.41999999999996</v>
      </c>
      <c r="I36" s="43">
        <f t="shared" si="1"/>
        <v>7.5894000000000004</v>
      </c>
    </row>
    <row r="37" spans="1:9" ht="22.8" x14ac:dyDescent="0.2">
      <c r="A37" s="33">
        <v>20</v>
      </c>
      <c r="B37" s="34" t="s">
        <v>70</v>
      </c>
      <c r="C37" s="33" t="s">
        <v>71</v>
      </c>
      <c r="D37" s="35" t="s">
        <v>40</v>
      </c>
      <c r="E37" s="35">
        <v>7.1999999999999995E-2</v>
      </c>
      <c r="F37" s="36">
        <v>128</v>
      </c>
      <c r="G37" s="36">
        <v>9.2200000000000006</v>
      </c>
      <c r="H37" s="43">
        <f t="shared" si="0"/>
        <v>1067.52</v>
      </c>
      <c r="I37" s="43">
        <f t="shared" si="1"/>
        <v>76.894800000000004</v>
      </c>
    </row>
    <row r="38" spans="1:9" ht="22.8" x14ac:dyDescent="0.2">
      <c r="A38" s="33">
        <v>21</v>
      </c>
      <c r="B38" s="34" t="s">
        <v>72</v>
      </c>
      <c r="C38" s="33" t="s">
        <v>73</v>
      </c>
      <c r="D38" s="35" t="s">
        <v>40</v>
      </c>
      <c r="E38" s="35">
        <v>1.26E-2</v>
      </c>
      <c r="F38" s="36">
        <v>128</v>
      </c>
      <c r="G38" s="36">
        <v>1.61</v>
      </c>
      <c r="H38" s="43">
        <f t="shared" si="0"/>
        <v>1067.52</v>
      </c>
      <c r="I38" s="43">
        <f t="shared" si="1"/>
        <v>13.4274</v>
      </c>
    </row>
    <row r="39" spans="1:9" ht="22.8" x14ac:dyDescent="0.2">
      <c r="A39" s="33">
        <v>22</v>
      </c>
      <c r="B39" s="34" t="s">
        <v>74</v>
      </c>
      <c r="C39" s="33" t="s">
        <v>75</v>
      </c>
      <c r="D39" s="35" t="s">
        <v>40</v>
      </c>
      <c r="E39" s="35">
        <v>1.26E-2</v>
      </c>
      <c r="F39" s="36">
        <v>128</v>
      </c>
      <c r="G39" s="36">
        <v>1.61</v>
      </c>
      <c r="H39" s="43">
        <f t="shared" si="0"/>
        <v>1067.52</v>
      </c>
      <c r="I39" s="43">
        <f t="shared" si="1"/>
        <v>13.4274</v>
      </c>
    </row>
    <row r="40" spans="1:9" ht="22.8" x14ac:dyDescent="0.2">
      <c r="A40" s="33">
        <v>23</v>
      </c>
      <c r="B40" s="34" t="s">
        <v>76</v>
      </c>
      <c r="C40" s="33" t="s">
        <v>77</v>
      </c>
      <c r="D40" s="35" t="s">
        <v>53</v>
      </c>
      <c r="E40" s="35">
        <v>4.2812999999999999</v>
      </c>
      <c r="F40" s="36">
        <v>8.09</v>
      </c>
      <c r="G40" s="36">
        <v>34.64</v>
      </c>
      <c r="H40" s="43">
        <f t="shared" si="0"/>
        <v>67.470600000000005</v>
      </c>
      <c r="I40" s="43">
        <f t="shared" si="1"/>
        <v>288.89760000000001</v>
      </c>
    </row>
    <row r="41" spans="1:9" ht="22.8" x14ac:dyDescent="0.2">
      <c r="A41" s="33">
        <v>24</v>
      </c>
      <c r="B41" s="34" t="s">
        <v>78</v>
      </c>
      <c r="C41" s="33" t="s">
        <v>79</v>
      </c>
      <c r="D41" s="35" t="s">
        <v>53</v>
      </c>
      <c r="E41" s="35">
        <v>432</v>
      </c>
      <c r="F41" s="36">
        <v>1.37</v>
      </c>
      <c r="G41" s="36">
        <v>591.84</v>
      </c>
      <c r="H41" s="43">
        <f t="shared" si="0"/>
        <v>11.425800000000001</v>
      </c>
      <c r="I41" s="43">
        <f t="shared" si="1"/>
        <v>4935.9456</v>
      </c>
    </row>
    <row r="42" spans="1:9" ht="22.8" x14ac:dyDescent="0.2">
      <c r="A42" s="33">
        <v>25</v>
      </c>
      <c r="B42" s="34" t="s">
        <v>80</v>
      </c>
      <c r="C42" s="33" t="s">
        <v>81</v>
      </c>
      <c r="D42" s="35" t="s">
        <v>82</v>
      </c>
      <c r="E42" s="35">
        <v>2.18052</v>
      </c>
      <c r="F42" s="36">
        <v>46.86</v>
      </c>
      <c r="G42" s="36">
        <v>102.18</v>
      </c>
      <c r="H42" s="43">
        <f t="shared" si="0"/>
        <v>390.81239999999997</v>
      </c>
      <c r="I42" s="43">
        <f t="shared" si="1"/>
        <v>852.18119999999999</v>
      </c>
    </row>
    <row r="43" spans="1:9" ht="45.6" x14ac:dyDescent="0.2">
      <c r="A43" s="33">
        <v>26</v>
      </c>
      <c r="B43" s="34" t="s">
        <v>83</v>
      </c>
      <c r="C43" s="33" t="s">
        <v>84</v>
      </c>
      <c r="D43" s="35" t="s">
        <v>37</v>
      </c>
      <c r="E43" s="35">
        <v>7.9500999999999999E-3</v>
      </c>
      <c r="F43" s="36">
        <v>16950</v>
      </c>
      <c r="G43" s="36">
        <v>134.75</v>
      </c>
      <c r="H43" s="43">
        <f t="shared" si="0"/>
        <v>141363</v>
      </c>
      <c r="I43" s="43">
        <f t="shared" si="1"/>
        <v>1123.8150000000001</v>
      </c>
    </row>
    <row r="44" spans="1:9" ht="22.8" x14ac:dyDescent="0.2">
      <c r="A44" s="33">
        <v>27</v>
      </c>
      <c r="B44" s="34" t="s">
        <v>85</v>
      </c>
      <c r="C44" s="33" t="s">
        <v>86</v>
      </c>
      <c r="D44" s="35" t="s">
        <v>37</v>
      </c>
      <c r="E44" s="35">
        <v>4.4727200000000002E-2</v>
      </c>
      <c r="F44" s="36">
        <v>4294</v>
      </c>
      <c r="G44" s="36">
        <v>192.05</v>
      </c>
      <c r="H44" s="43">
        <f t="shared" si="0"/>
        <v>35811.96</v>
      </c>
      <c r="I44" s="43">
        <f t="shared" si="1"/>
        <v>1601.6970000000001</v>
      </c>
    </row>
    <row r="45" spans="1:9" ht="45.6" x14ac:dyDescent="0.2">
      <c r="A45" s="33">
        <v>28</v>
      </c>
      <c r="B45" s="34" t="s">
        <v>87</v>
      </c>
      <c r="C45" s="33" t="s">
        <v>88</v>
      </c>
      <c r="D45" s="35" t="s">
        <v>34</v>
      </c>
      <c r="E45" s="35">
        <v>5</v>
      </c>
      <c r="F45" s="36">
        <v>215.01</v>
      </c>
      <c r="G45" s="36">
        <v>1075.05</v>
      </c>
      <c r="H45" s="36">
        <v>517.70000000000005</v>
      </c>
      <c r="I45" s="36">
        <v>2588.5</v>
      </c>
    </row>
    <row r="46" spans="1:9" ht="57" x14ac:dyDescent="0.2">
      <c r="A46" s="33">
        <v>29</v>
      </c>
      <c r="B46" s="34" t="s">
        <v>89</v>
      </c>
      <c r="C46" s="33" t="s">
        <v>91</v>
      </c>
      <c r="D46" s="35" t="s">
        <v>90</v>
      </c>
      <c r="E46" s="35">
        <v>1</v>
      </c>
      <c r="F46" s="36">
        <v>8158.33</v>
      </c>
      <c r="G46" s="36">
        <v>8158.33</v>
      </c>
      <c r="H46" s="36">
        <v>11586.59</v>
      </c>
      <c r="I46" s="36">
        <v>11586.59</v>
      </c>
    </row>
    <row r="47" spans="1:9" ht="57" x14ac:dyDescent="0.2">
      <c r="A47" s="33">
        <v>30</v>
      </c>
      <c r="B47" s="34" t="s">
        <v>89</v>
      </c>
      <c r="C47" s="33" t="s">
        <v>92</v>
      </c>
      <c r="D47" s="35" t="s">
        <v>90</v>
      </c>
      <c r="E47" s="35">
        <v>2</v>
      </c>
      <c r="F47" s="36">
        <v>8158.33</v>
      </c>
      <c r="G47" s="36">
        <v>16316.66</v>
      </c>
      <c r="H47" s="36">
        <v>11586.59</v>
      </c>
      <c r="I47" s="36">
        <v>23173.18</v>
      </c>
    </row>
    <row r="48" spans="1:9" ht="45.6" x14ac:dyDescent="0.2">
      <c r="A48" s="33">
        <v>31</v>
      </c>
      <c r="B48" s="34" t="s">
        <v>93</v>
      </c>
      <c r="C48" s="33" t="s">
        <v>94</v>
      </c>
      <c r="D48" s="35" t="s">
        <v>95</v>
      </c>
      <c r="E48" s="35">
        <v>1</v>
      </c>
      <c r="F48" s="36">
        <v>5958.33</v>
      </c>
      <c r="G48" s="36">
        <v>5958.33</v>
      </c>
      <c r="H48" s="36">
        <v>7009.15</v>
      </c>
      <c r="I48" s="36">
        <v>7009.15</v>
      </c>
    </row>
    <row r="49" spans="1:9" ht="45.6" x14ac:dyDescent="0.2">
      <c r="A49" s="33">
        <v>32</v>
      </c>
      <c r="B49" s="34" t="s">
        <v>96</v>
      </c>
      <c r="C49" s="33" t="s">
        <v>97</v>
      </c>
      <c r="D49" s="35" t="s">
        <v>50</v>
      </c>
      <c r="E49" s="35">
        <v>30</v>
      </c>
      <c r="F49" s="36">
        <v>169.81</v>
      </c>
      <c r="G49" s="36">
        <v>5094.3</v>
      </c>
      <c r="H49" s="43">
        <f>F49*8.34</f>
        <v>1416.2154</v>
      </c>
      <c r="I49" s="43">
        <f>G49*8.34</f>
        <v>42486.462</v>
      </c>
    </row>
    <row r="50" spans="1:9" ht="34.200000000000003" x14ac:dyDescent="0.2">
      <c r="A50" s="33">
        <v>33</v>
      </c>
      <c r="B50" s="34" t="s">
        <v>98</v>
      </c>
      <c r="C50" s="33" t="s">
        <v>99</v>
      </c>
      <c r="D50" s="35" t="s">
        <v>25</v>
      </c>
      <c r="E50" s="35">
        <v>1.9583999999999999</v>
      </c>
      <c r="F50" s="36">
        <v>548.29999999999995</v>
      </c>
      <c r="G50" s="36">
        <v>1073.79</v>
      </c>
      <c r="H50" s="43">
        <f t="shared" ref="H50:H56" si="2">F50*8.34</f>
        <v>4572.8219999999992</v>
      </c>
      <c r="I50" s="43">
        <f t="shared" ref="I50:I56" si="3">G50*8.34</f>
        <v>8955.4085999999988</v>
      </c>
    </row>
    <row r="51" spans="1:9" ht="57" x14ac:dyDescent="0.2">
      <c r="A51" s="33">
        <v>34</v>
      </c>
      <c r="B51" s="34" t="s">
        <v>100</v>
      </c>
      <c r="C51" s="33" t="s">
        <v>101</v>
      </c>
      <c r="D51" s="35" t="s">
        <v>50</v>
      </c>
      <c r="E51" s="35">
        <v>96</v>
      </c>
      <c r="F51" s="36">
        <v>86.41</v>
      </c>
      <c r="G51" s="36">
        <v>8295.36</v>
      </c>
      <c r="H51" s="43">
        <f t="shared" si="2"/>
        <v>720.65940000000001</v>
      </c>
      <c r="I51" s="43">
        <f t="shared" si="3"/>
        <v>69183.3024</v>
      </c>
    </row>
    <row r="52" spans="1:9" ht="34.200000000000003" x14ac:dyDescent="0.2">
      <c r="A52" s="33">
        <v>35</v>
      </c>
      <c r="B52" s="34" t="s">
        <v>102</v>
      </c>
      <c r="C52" s="33" t="s">
        <v>103</v>
      </c>
      <c r="D52" s="35" t="s">
        <v>25</v>
      </c>
      <c r="E52" s="35">
        <v>0.35959999999999998</v>
      </c>
      <c r="F52" s="36">
        <v>4722.8</v>
      </c>
      <c r="G52" s="36">
        <v>1698.32</v>
      </c>
      <c r="H52" s="43">
        <f t="shared" si="2"/>
        <v>39388.152000000002</v>
      </c>
      <c r="I52" s="43">
        <f t="shared" si="3"/>
        <v>14163.988799999999</v>
      </c>
    </row>
    <row r="53" spans="1:9" ht="34.200000000000003" x14ac:dyDescent="0.2">
      <c r="A53" s="33">
        <v>36</v>
      </c>
      <c r="B53" s="34" t="s">
        <v>104</v>
      </c>
      <c r="C53" s="33" t="s">
        <v>105</v>
      </c>
      <c r="D53" s="35" t="s">
        <v>106</v>
      </c>
      <c r="E53" s="35">
        <v>18.18</v>
      </c>
      <c r="F53" s="36">
        <v>12.3</v>
      </c>
      <c r="G53" s="36">
        <v>223.61</v>
      </c>
      <c r="H53" s="43">
        <f t="shared" si="2"/>
        <v>102.58200000000001</v>
      </c>
      <c r="I53" s="43">
        <f t="shared" si="3"/>
        <v>1864.9074000000001</v>
      </c>
    </row>
    <row r="54" spans="1:9" ht="34.200000000000003" x14ac:dyDescent="0.2">
      <c r="A54" s="33">
        <v>37</v>
      </c>
      <c r="B54" s="34" t="s">
        <v>107</v>
      </c>
      <c r="C54" s="33" t="s">
        <v>108</v>
      </c>
      <c r="D54" s="35" t="s">
        <v>53</v>
      </c>
      <c r="E54" s="35">
        <v>19.2</v>
      </c>
      <c r="F54" s="36">
        <v>21.77</v>
      </c>
      <c r="G54" s="36">
        <v>417.98</v>
      </c>
      <c r="H54" s="43">
        <f t="shared" si="2"/>
        <v>181.56180000000001</v>
      </c>
      <c r="I54" s="43">
        <f t="shared" si="3"/>
        <v>3485.9531999999999</v>
      </c>
    </row>
    <row r="55" spans="1:9" ht="34.200000000000003" x14ac:dyDescent="0.2">
      <c r="A55" s="33">
        <v>38</v>
      </c>
      <c r="B55" s="34" t="s">
        <v>109</v>
      </c>
      <c r="C55" s="33" t="s">
        <v>110</v>
      </c>
      <c r="D55" s="35" t="s">
        <v>37</v>
      </c>
      <c r="E55" s="35">
        <v>7.5615000000000002E-2</v>
      </c>
      <c r="F55" s="36">
        <v>27164.52</v>
      </c>
      <c r="G55" s="36">
        <v>2054.0500000000002</v>
      </c>
      <c r="H55" s="43">
        <f t="shared" si="2"/>
        <v>226552.0968</v>
      </c>
      <c r="I55" s="43">
        <f t="shared" si="3"/>
        <v>17130.777000000002</v>
      </c>
    </row>
    <row r="56" spans="1:9" ht="34.200000000000003" x14ac:dyDescent="0.2">
      <c r="A56" s="33">
        <v>39</v>
      </c>
      <c r="B56" s="38" t="s">
        <v>111</v>
      </c>
      <c r="C56" s="37" t="s">
        <v>112</v>
      </c>
      <c r="D56" s="39" t="s">
        <v>37</v>
      </c>
      <c r="E56" s="39">
        <v>1.6271000000000001E-2</v>
      </c>
      <c r="F56" s="40">
        <v>10396</v>
      </c>
      <c r="G56" s="40">
        <v>169.16</v>
      </c>
      <c r="H56" s="43">
        <f t="shared" si="2"/>
        <v>86702.64</v>
      </c>
      <c r="I56" s="43">
        <f t="shared" si="3"/>
        <v>1410.7944</v>
      </c>
    </row>
    <row r="57" spans="1:9" ht="13.2" x14ac:dyDescent="0.2">
      <c r="A57" s="41" t="s">
        <v>113</v>
      </c>
      <c r="B57" s="32"/>
      <c r="C57" s="32"/>
      <c r="D57" s="32"/>
      <c r="E57" s="32"/>
      <c r="F57" s="32"/>
      <c r="G57" s="42"/>
      <c r="H57" s="42"/>
      <c r="I57" s="44">
        <f>SUM(I18:I56)</f>
        <v>219017.53640000001</v>
      </c>
    </row>
    <row r="58" spans="1:9" x14ac:dyDescent="0.2">
      <c r="A58" s="14"/>
      <c r="G58" s="12"/>
      <c r="H58" s="12"/>
      <c r="I58" s="12"/>
    </row>
    <row r="60" spans="1:9" x14ac:dyDescent="0.2">
      <c r="A60" s="13" t="s">
        <v>19</v>
      </c>
    </row>
    <row r="62" spans="1:9" x14ac:dyDescent="0.2">
      <c r="A62" s="13" t="s">
        <v>20</v>
      </c>
    </row>
  </sheetData>
  <mergeCells count="11">
    <mergeCell ref="A16:I16"/>
    <mergeCell ref="A17:I17"/>
    <mergeCell ref="A57:F57"/>
    <mergeCell ref="H13:I13"/>
    <mergeCell ref="F12:I12"/>
    <mergeCell ref="F13:G13"/>
    <mergeCell ref="E12:E14"/>
    <mergeCell ref="A12:A14"/>
    <mergeCell ref="B12:B14"/>
    <mergeCell ref="C12:C14"/>
    <mergeCell ref="D12:D14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2023-07-10T06:56:06Z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